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65" windowWidth="13020" windowHeight="7305"/>
  </bookViews>
  <sheets>
    <sheet name="№ 1" sheetId="22" r:id="rId1"/>
  </sheets>
  <definedNames>
    <definedName name="_GoBack" localSheetId="0">'№ 1'!#REF!</definedName>
    <definedName name="_xlnm.Print_Area" localSheetId="0">'№ 1'!$A$1:$R$65</definedName>
  </definedNames>
  <calcPr calcId="144525"/>
</workbook>
</file>

<file path=xl/calcChain.xml><?xml version="1.0" encoding="utf-8"?>
<calcChain xmlns="http://schemas.openxmlformats.org/spreadsheetml/2006/main">
  <c r="F47" i="22"/>
  <c r="F17"/>
  <c r="F27"/>
  <c r="F19"/>
  <c r="F36" l="1"/>
  <c r="F34"/>
  <c r="F38"/>
  <c r="F12"/>
  <c r="F14"/>
  <c r="F53" l="1"/>
  <c r="F51"/>
  <c r="F49"/>
  <c r="F54" s="1"/>
  <c r="F46"/>
  <c r="F25"/>
  <c r="F40"/>
  <c r="F44"/>
  <c r="F42"/>
  <c r="F21"/>
  <c r="F16"/>
  <c r="F10"/>
  <c r="F8" l="1"/>
  <c r="F23"/>
</calcChain>
</file>

<file path=xl/sharedStrings.xml><?xml version="1.0" encoding="utf-8"?>
<sst xmlns="http://schemas.openxmlformats.org/spreadsheetml/2006/main" count="88" uniqueCount="35">
  <si>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</si>
  <si>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</si>
  <si>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</si>
  <si>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</si>
  <si>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</si>
  <si>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</si>
  <si>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</si>
  <si>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Увеличение</t>
  </si>
  <si>
    <t>-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</si>
  <si>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</si>
  <si>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</si>
  <si>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</si>
  <si>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</si>
  <si>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</si>
  <si>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</si>
  <si>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</si>
  <si>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</si>
  <si>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</si>
  <si>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</si>
  <si>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</si>
  <si>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</si>
  <si>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администрация Кузнецовского сельсовета Баганского района Новосибирской области</t>
  </si>
  <si>
    <t>Уменьшение</t>
  </si>
  <si>
    <t>код цели</t>
  </si>
  <si>
    <t>006 0113 0830040190 т.с.01.01.00</t>
  </si>
  <si>
    <t>МКУ "ХЭС Кузнецовского сельсовета"</t>
  </si>
  <si>
    <t>21-70510-00000-00000</t>
  </si>
  <si>
    <t>006 0801 0830040190 т.с.01.01.00</t>
  </si>
  <si>
    <t>006 0104 9900004190 т.с.01.01.00</t>
  </si>
  <si>
    <t>006 0102 990002110 т.с.01.01.00</t>
  </si>
  <si>
    <t>006 0104 0120070510 т.с.01.02.48</t>
  </si>
  <si>
    <t>006 0113 0120070510 т.с.01.02.48</t>
  </si>
  <si>
    <t>006 0113 0830040110 т.с.01.01.00</t>
  </si>
  <si>
    <t>006 0102 0120070510 т.с.01.02.48</t>
  </si>
  <si>
    <t>006 0104 9900004110 т.с.01.01.00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</si>
</sst>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  <xf numFmtId="2" fontId="1" fillId="0" borderId="7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555171</xdr:colOff>
      <xdr:row>0</xdr:row>
      <xdr:rowOff>206828</xdr:rowOff>
    </xdr:from>
    <xdr:to>
      <xdr:col>18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 решению17 сессии Совета депутатов Кузнецовского сельсовета Баганского района Новосибирской области от  26.11.2021 №87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16</xdr:col>
      <xdr:colOff>190501</xdr:colOff>
      <xdr:row>2</xdr:row>
      <xdr:rowOff>200842</xdr:rowOff>
    </xdr:from>
    <xdr:to>
      <xdr:col>18</xdr:col>
      <xdr:colOff>0</xdr:colOff>
      <xdr:row>2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4"/>
  <sheetViews>
    <sheetView tabSelected="1" view="pageBreakPreview" topLeftCell="C49" zoomScale="70" zoomScaleNormal="60" zoomScaleSheetLayoutView="70" workbookViewId="0">
      <selection activeCell="R1" sqref="R1"/>
    </sheetView>
  </sheetViews>
  <sheetFormatPr defaultColWidth="9.140625" defaultRowHeight="18.75"/>
  <cols>
    <col min="1" max="1" width="25.28515625" style="3" customWidth="1"/>
    <col min="2" max="2" width="7.7109375" style="3" customWidth="1"/>
    <col min="3" max="3" width="9.7109375" style="3" customWidth="1"/>
    <col min="4" max="4" width="25.7109375" style="3" customWidth="1"/>
    <col min="5" max="5" width="9.140625" style="3"/>
    <col min="6" max="6" width="16.7109375" style="3" customWidth="1"/>
    <col min="7" max="7" width="13.42578125" style="3" customWidth="1"/>
    <col min="8" max="8" width="13.7109375" style="3" customWidth="1"/>
    <col min="9" max="9" width="12.7109375" style="3" customWidth="1"/>
    <col min="10" max="10" width="15.7109375" style="3" customWidth="1"/>
    <col min="11" max="12" width="13.28515625" style="3" customWidth="1"/>
    <col min="13" max="13" width="12" style="3" customWidth="1"/>
    <col min="14" max="14" width="12.28515625" style="3" customWidth="1"/>
    <col min="15" max="15" width="12.5703125" style="3" customWidth="1"/>
    <col min="16" max="16" width="12" style="3" customWidth="1"/>
    <col min="17" max="17" width="12.7109375" style="3" customWidth="1"/>
    <col min="18" max="18" width="15.7109375" style="3" customWidth="1"/>
    <col min="19" max="16384" width="9.140625" style="3"/>
  </cols>
  <sheetData>
    <row r="1" spans="1:18" ht="127.15" customHeight="1">
      <c r="A1" s="1"/>
      <c r="B1" s="1"/>
      <c r="C1" s="1"/>
      <c r="D1" s="1"/>
      <c r="E1" s="1"/>
      <c r="F1" s="34"/>
      <c r="G1" s="34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ht="28.9" customHeight="1">
      <c r="A2" s="1"/>
      <c r="B2" s="1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</row>
    <row r="3" spans="1:18">
      <c r="A3" s="4"/>
      <c r="B3" s="4"/>
      <c r="C3" s="4"/>
      <c r="D3" s="4"/>
      <c r="E3" s="4"/>
      <c r="F3" s="39"/>
      <c r="G3" s="39"/>
      <c r="H3" s="5"/>
      <c r="I3" s="5"/>
      <c r="J3" s="5"/>
      <c r="K3" s="5"/>
      <c r="L3" s="5"/>
      <c r="M3" s="5"/>
      <c r="N3" s="5"/>
      <c r="O3" s="5"/>
      <c r="P3" s="5"/>
      <c r="Q3" s="5"/>
      <c r="R3" s="6"/>
    </row>
    <row r="4" spans="1:18">
      <c r="A4" s="4"/>
      <c r="B4" s="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40"/>
    </row>
    <row r="5" spans="1:18" ht="15.6" customHeight="1">
      <c r="A5" s="41" t="s">
        <v>4</v>
      </c>
      <c r="B5" s="43" t="s">
        <v>1</v>
      </c>
      <c r="C5" s="43" t="s">
        <v>3</v>
      </c>
      <c r="D5" s="43" t="s">
        <v>23</v>
      </c>
      <c r="E5" s="43" t="s">
        <v>5</v>
      </c>
      <c r="F5" s="45" t="s">
        <v>7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7"/>
    </row>
    <row r="6" spans="1:18">
      <c r="A6" s="42"/>
      <c r="B6" s="44"/>
      <c r="C6" s="44"/>
      <c r="D6" s="44"/>
      <c r="E6" s="44"/>
      <c r="F6" s="7" t="s">
        <v>0</v>
      </c>
      <c r="G6" s="8" t="s">
        <v>9</v>
      </c>
      <c r="H6" s="8" t="s">
        <v>10</v>
      </c>
      <c r="I6" s="8" t="s">
        <v>11</v>
      </c>
      <c r="J6" s="8" t="s">
        <v>12</v>
      </c>
      <c r="K6" s="8" t="s">
        <v>20</v>
      </c>
      <c r="L6" s="8" t="s">
        <v>13</v>
      </c>
      <c r="M6" s="8" t="s">
        <v>14</v>
      </c>
      <c r="N6" s="8" t="s">
        <v>15</v>
      </c>
      <c r="O6" s="8" t="s">
        <v>16</v>
      </c>
      <c r="P6" s="8" t="s">
        <v>17</v>
      </c>
      <c r="Q6" s="8" t="s">
        <v>18</v>
      </c>
      <c r="R6" s="8" t="s">
        <v>19</v>
      </c>
    </row>
    <row r="7" spans="1:18">
      <c r="A7" s="36" t="s">
        <v>33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8"/>
    </row>
    <row r="8" spans="1:18" ht="104.45" customHeight="1">
      <c r="A8" s="27" t="s">
        <v>21</v>
      </c>
      <c r="B8" s="26">
        <v>121</v>
      </c>
      <c r="C8" s="26">
        <v>211</v>
      </c>
      <c r="D8" s="26" t="s">
        <v>26</v>
      </c>
      <c r="E8" s="26">
        <v>100</v>
      </c>
      <c r="F8" s="9">
        <f>SUM(G8:R8)</f>
        <v>361535.84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>
        <v>361535.84</v>
      </c>
      <c r="R8" s="10"/>
    </row>
    <row r="9" spans="1:18" ht="22.15" customHeight="1">
      <c r="A9" s="36" t="s">
        <v>33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8"/>
    </row>
    <row r="10" spans="1:18" ht="114.6" customHeight="1">
      <c r="A10" s="28" t="s">
        <v>21</v>
      </c>
      <c r="B10" s="29">
        <v>121</v>
      </c>
      <c r="C10" s="29">
        <v>213</v>
      </c>
      <c r="D10" s="29" t="s">
        <v>26</v>
      </c>
      <c r="E10" s="29">
        <v>100</v>
      </c>
      <c r="F10" s="9">
        <f>SUM(G10:R10)</f>
        <v>122831.81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>
        <v>122831.81</v>
      </c>
      <c r="R10" s="10"/>
    </row>
    <row r="11" spans="1:18">
      <c r="A11" s="36" t="s">
        <v>34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8"/>
    </row>
    <row r="12" spans="1:18" ht="104.45" customHeight="1">
      <c r="A12" s="32" t="s">
        <v>21</v>
      </c>
      <c r="B12" s="33">
        <v>121</v>
      </c>
      <c r="C12" s="33">
        <v>211</v>
      </c>
      <c r="D12" s="33"/>
      <c r="E12" s="33">
        <v>100</v>
      </c>
      <c r="F12" s="9">
        <f>SUM(G12:R12)</f>
        <v>361535.84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>
        <v>361535.84</v>
      </c>
      <c r="R12" s="10"/>
    </row>
    <row r="13" spans="1:18" ht="22.15" customHeight="1">
      <c r="A13" s="36" t="s">
        <v>34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8"/>
    </row>
    <row r="14" spans="1:18" ht="114.6" customHeight="1">
      <c r="A14" s="32" t="s">
        <v>21</v>
      </c>
      <c r="B14" s="33">
        <v>121</v>
      </c>
      <c r="C14" s="33">
        <v>213</v>
      </c>
      <c r="D14" s="33"/>
      <c r="E14" s="33">
        <v>100</v>
      </c>
      <c r="F14" s="9">
        <f>SUM(G14:R14)</f>
        <v>122831.81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>
        <v>122831.81</v>
      </c>
      <c r="R14" s="10"/>
    </row>
    <row r="15" spans="1:18" ht="22.15" customHeight="1">
      <c r="A15" s="36" t="s">
        <v>28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8"/>
    </row>
    <row r="16" spans="1:18" ht="114.6" customHeight="1">
      <c r="A16" s="28" t="s">
        <v>21</v>
      </c>
      <c r="B16" s="29">
        <v>244</v>
      </c>
      <c r="C16" s="29">
        <v>226</v>
      </c>
      <c r="D16" s="29"/>
      <c r="E16" s="29">
        <v>210</v>
      </c>
      <c r="F16" s="9">
        <f>SUM(G16:R16)</f>
        <v>10503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>
        <v>10503</v>
      </c>
      <c r="R16" s="10"/>
    </row>
    <row r="17" spans="1:18" ht="26.45" customHeight="1">
      <c r="A17" s="11" t="s">
        <v>2</v>
      </c>
      <c r="B17" s="12"/>
      <c r="C17" s="12"/>
      <c r="D17" s="12"/>
      <c r="E17" s="12"/>
      <c r="F17" s="9">
        <f>F8+F10+F12+F14+F16</f>
        <v>979238.3</v>
      </c>
      <c r="G17" s="13"/>
      <c r="H17" s="13"/>
      <c r="I17" s="10"/>
      <c r="J17" s="13"/>
      <c r="K17" s="13"/>
      <c r="L17" s="13"/>
      <c r="M17" s="13"/>
      <c r="N17" s="13"/>
      <c r="O17" s="13"/>
      <c r="P17" s="13"/>
      <c r="Q17" s="13"/>
      <c r="R17" s="13"/>
    </row>
    <row r="18" spans="1:18">
      <c r="A18" s="36" t="s">
        <v>24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8"/>
    </row>
    <row r="19" spans="1:18" ht="104.45" customHeight="1">
      <c r="A19" s="21" t="s">
        <v>25</v>
      </c>
      <c r="B19" s="22">
        <v>244</v>
      </c>
      <c r="C19" s="22">
        <v>226</v>
      </c>
      <c r="D19" s="22" t="s">
        <v>8</v>
      </c>
      <c r="E19" s="22">
        <v>210</v>
      </c>
      <c r="F19" s="9">
        <f>SUM(G19:R19)</f>
        <v>16000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>
        <v>16000</v>
      </c>
      <c r="R19" s="10"/>
    </row>
    <row r="20" spans="1:18">
      <c r="A20" s="36" t="s">
        <v>31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8"/>
    </row>
    <row r="21" spans="1:18" ht="111.6" customHeight="1">
      <c r="A21" s="27" t="s">
        <v>25</v>
      </c>
      <c r="B21" s="20">
        <v>111</v>
      </c>
      <c r="C21" s="20">
        <v>211</v>
      </c>
      <c r="D21" s="29" t="s">
        <v>26</v>
      </c>
      <c r="E21" s="20">
        <v>100</v>
      </c>
      <c r="F21" s="9">
        <f>Q21</f>
        <v>171519.73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>
        <v>171519.73</v>
      </c>
      <c r="R21" s="10"/>
    </row>
    <row r="22" spans="1:18">
      <c r="A22" s="36" t="s">
        <v>31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8"/>
    </row>
    <row r="23" spans="1:18" ht="111.6" customHeight="1">
      <c r="A23" s="27" t="s">
        <v>25</v>
      </c>
      <c r="B23" s="26">
        <v>111</v>
      </c>
      <c r="C23" s="26">
        <v>213</v>
      </c>
      <c r="D23" s="29" t="s">
        <v>26</v>
      </c>
      <c r="E23" s="26">
        <v>100</v>
      </c>
      <c r="F23" s="9">
        <f>Q23</f>
        <v>61769.13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>
        <v>61769.13</v>
      </c>
      <c r="R23" s="10"/>
    </row>
    <row r="24" spans="1:18">
      <c r="A24" s="36" t="s">
        <v>24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8"/>
    </row>
    <row r="25" spans="1:18" ht="111.6" customHeight="1">
      <c r="A25" s="28" t="s">
        <v>25</v>
      </c>
      <c r="B25" s="29">
        <v>242</v>
      </c>
      <c r="C25" s="29">
        <v>310</v>
      </c>
      <c r="D25" s="29"/>
      <c r="E25" s="29">
        <v>210</v>
      </c>
      <c r="F25" s="9">
        <f>Q25</f>
        <v>16963.77</v>
      </c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>
        <v>16963.77</v>
      </c>
      <c r="R25" s="10"/>
    </row>
    <row r="26" spans="1:18">
      <c r="A26" s="23"/>
      <c r="B26" s="24"/>
      <c r="C26" s="24"/>
      <c r="D26" s="24"/>
      <c r="E26" s="24"/>
      <c r="F26" s="30"/>
      <c r="G26" s="24"/>
      <c r="H26" s="24"/>
      <c r="I26" s="30"/>
      <c r="J26" s="24"/>
      <c r="K26" s="24"/>
      <c r="L26" s="24"/>
      <c r="M26" s="24"/>
      <c r="N26" s="24"/>
      <c r="O26" s="24"/>
      <c r="P26" s="24"/>
      <c r="Q26" s="24"/>
      <c r="R26" s="25"/>
    </row>
    <row r="27" spans="1:18" ht="26.45" customHeight="1">
      <c r="A27" s="11" t="s">
        <v>2</v>
      </c>
      <c r="B27" s="12"/>
      <c r="C27" s="12"/>
      <c r="D27" s="12"/>
      <c r="E27" s="12"/>
      <c r="F27" s="9">
        <f>F19+F21+F23+F25</f>
        <v>266252.63</v>
      </c>
      <c r="G27" s="13"/>
      <c r="H27" s="13"/>
      <c r="I27" s="10"/>
      <c r="J27" s="13"/>
      <c r="K27" s="13"/>
      <c r="L27" s="13"/>
      <c r="M27" s="13"/>
      <c r="N27" s="13"/>
      <c r="O27" s="13"/>
      <c r="P27" s="13"/>
      <c r="Q27" s="13"/>
      <c r="R27" s="13"/>
    </row>
    <row r="28" spans="1:18" ht="19.5">
      <c r="A28" s="14"/>
      <c r="B28" s="15"/>
      <c r="C28" s="15"/>
      <c r="D28" s="15"/>
      <c r="E28" s="15"/>
      <c r="F28" s="16"/>
      <c r="G28" s="17"/>
      <c r="H28" s="17"/>
      <c r="I28" s="18"/>
      <c r="J28" s="17"/>
      <c r="K28" s="17"/>
      <c r="L28" s="17"/>
      <c r="M28" s="17"/>
      <c r="N28" s="17"/>
      <c r="O28" s="17"/>
      <c r="P28" s="17"/>
      <c r="Q28" s="17"/>
      <c r="R28" s="17"/>
    </row>
    <row r="29" spans="1:18" ht="19.5">
      <c r="A29" s="14"/>
      <c r="B29" s="15"/>
      <c r="C29" s="15"/>
      <c r="D29" s="15"/>
      <c r="E29" s="15"/>
      <c r="F29" s="16"/>
      <c r="G29" s="17"/>
      <c r="H29" s="17"/>
      <c r="I29" s="18"/>
      <c r="J29" s="17"/>
      <c r="K29" s="17"/>
      <c r="L29" s="17"/>
      <c r="M29" s="17"/>
      <c r="N29" s="17"/>
      <c r="O29" s="17"/>
      <c r="P29" s="17"/>
      <c r="Q29" s="17"/>
      <c r="R29" s="17"/>
    </row>
    <row r="30" spans="1:18" ht="19.5">
      <c r="A30" s="14"/>
      <c r="B30" s="15"/>
      <c r="C30" s="15"/>
      <c r="D30" s="15"/>
      <c r="E30" s="15"/>
      <c r="F30" s="16"/>
      <c r="G30" s="17"/>
      <c r="H30" s="17"/>
      <c r="I30" s="18"/>
      <c r="J30" s="17"/>
      <c r="K30" s="17"/>
      <c r="L30" s="17"/>
      <c r="M30" s="17"/>
      <c r="N30" s="17"/>
      <c r="O30" s="17"/>
      <c r="P30" s="17"/>
      <c r="Q30" s="17"/>
      <c r="R30" s="17"/>
    </row>
    <row r="31" spans="1:18" ht="17.45" customHeight="1">
      <c r="A31" s="41" t="s">
        <v>4</v>
      </c>
      <c r="B31" s="43" t="s">
        <v>1</v>
      </c>
      <c r="C31" s="43" t="s">
        <v>3</v>
      </c>
      <c r="D31" s="43" t="s">
        <v>6</v>
      </c>
      <c r="E31" s="43" t="s">
        <v>5</v>
      </c>
      <c r="F31" s="45" t="s">
        <v>22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7"/>
    </row>
    <row r="32" spans="1:18" ht="21.6" customHeight="1">
      <c r="A32" s="42"/>
      <c r="B32" s="44"/>
      <c r="C32" s="44"/>
      <c r="D32" s="44"/>
      <c r="E32" s="44"/>
      <c r="F32" s="7" t="s">
        <v>0</v>
      </c>
      <c r="G32" s="8" t="s">
        <v>9</v>
      </c>
      <c r="H32" s="8" t="s">
        <v>10</v>
      </c>
      <c r="I32" s="8" t="s">
        <v>11</v>
      </c>
      <c r="J32" s="8" t="s">
        <v>12</v>
      </c>
      <c r="K32" s="8" t="s">
        <v>20</v>
      </c>
      <c r="L32" s="8" t="s">
        <v>13</v>
      </c>
      <c r="M32" s="8" t="s">
        <v>14</v>
      </c>
      <c r="N32" s="8" t="s">
        <v>15</v>
      </c>
      <c r="O32" s="8" t="s">
        <v>16</v>
      </c>
      <c r="P32" s="8" t="s">
        <v>17</v>
      </c>
      <c r="Q32" s="8" t="s">
        <v>18</v>
      </c>
      <c r="R32" s="8" t="s">
        <v>19</v>
      </c>
    </row>
    <row r="33" spans="1:18" ht="25.9" customHeight="1">
      <c r="A33" s="36" t="s">
        <v>30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8"/>
    </row>
    <row r="34" spans="1:18" ht="117" customHeight="1">
      <c r="A34" s="32" t="s">
        <v>21</v>
      </c>
      <c r="B34" s="33">
        <v>121</v>
      </c>
      <c r="C34" s="33">
        <v>211</v>
      </c>
      <c r="D34" s="33" t="s">
        <v>26</v>
      </c>
      <c r="E34" s="33">
        <v>100</v>
      </c>
      <c r="F34" s="9">
        <f>SUM(G34:P34)</f>
        <v>-361535.84</v>
      </c>
      <c r="G34" s="10">
        <v>-41705.9</v>
      </c>
      <c r="H34" s="10">
        <v>-41136.57</v>
      </c>
      <c r="I34" s="10">
        <v>-24208.47</v>
      </c>
      <c r="J34" s="10">
        <v>-63186.15</v>
      </c>
      <c r="K34" s="10">
        <v>-38599.129999999997</v>
      </c>
      <c r="L34" s="10"/>
      <c r="M34" s="10">
        <v>-62403.17</v>
      </c>
      <c r="N34" s="10">
        <v>-48958.65</v>
      </c>
      <c r="O34" s="10">
        <v>-22230.26</v>
      </c>
      <c r="P34" s="10">
        <v>-19107.54</v>
      </c>
      <c r="Q34" s="10"/>
      <c r="R34" s="10"/>
    </row>
    <row r="35" spans="1:18" ht="25.9" customHeight="1">
      <c r="A35" s="36" t="s">
        <v>30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8"/>
    </row>
    <row r="36" spans="1:18" ht="117" customHeight="1">
      <c r="A36" s="32" t="s">
        <v>21</v>
      </c>
      <c r="B36" s="33">
        <v>129</v>
      </c>
      <c r="C36" s="33">
        <v>213</v>
      </c>
      <c r="D36" s="33" t="s">
        <v>26</v>
      </c>
      <c r="E36" s="33">
        <v>100</v>
      </c>
      <c r="F36" s="9">
        <f>SUM(G36:Q36)</f>
        <v>-122831.81</v>
      </c>
      <c r="G36" s="10">
        <v>-12595.19</v>
      </c>
      <c r="H36" s="10">
        <v>-12423.23</v>
      </c>
      <c r="I36" s="10">
        <v>-7310.98</v>
      </c>
      <c r="J36" s="10">
        <v>-22102.21</v>
      </c>
      <c r="K36" s="10">
        <v>-11656.91</v>
      </c>
      <c r="L36" s="10"/>
      <c r="M36" s="10">
        <v>-19116.78</v>
      </c>
      <c r="N36" s="10">
        <v>-14972.97</v>
      </c>
      <c r="O36" s="10">
        <v>-6713.56</v>
      </c>
      <c r="P36" s="10">
        <v>-12529.65</v>
      </c>
      <c r="Q36" s="10">
        <v>-3410.33</v>
      </c>
      <c r="R36" s="10"/>
    </row>
    <row r="37" spans="1:18">
      <c r="A37" s="36" t="s">
        <v>29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8"/>
    </row>
    <row r="38" spans="1:18" ht="104.45" customHeight="1">
      <c r="A38" s="19" t="s">
        <v>21</v>
      </c>
      <c r="B38" s="20">
        <v>121</v>
      </c>
      <c r="C38" s="20">
        <v>211</v>
      </c>
      <c r="D38" s="20" t="s">
        <v>8</v>
      </c>
      <c r="E38" s="20">
        <v>100</v>
      </c>
      <c r="F38" s="9">
        <f>SUM(G38:O38)</f>
        <v>-361535.83999999997</v>
      </c>
      <c r="G38" s="10">
        <v>-45191.98</v>
      </c>
      <c r="H38" s="10">
        <v>-45191.98</v>
      </c>
      <c r="I38" s="10">
        <v>-45191.98</v>
      </c>
      <c r="J38" s="10">
        <v>-45191.98</v>
      </c>
      <c r="K38" s="10">
        <v>-45191.98</v>
      </c>
      <c r="L38" s="10">
        <v>-45191.98</v>
      </c>
      <c r="M38" s="10">
        <v>-45191.98</v>
      </c>
      <c r="N38" s="10">
        <v>-45191.98</v>
      </c>
      <c r="O38" s="10"/>
      <c r="P38" s="10"/>
      <c r="Q38" s="10"/>
      <c r="R38" s="10"/>
    </row>
    <row r="39" spans="1:18" ht="24" customHeight="1">
      <c r="A39" s="48" t="s">
        <v>29</v>
      </c>
      <c r="B39" s="49"/>
      <c r="C39" s="50"/>
      <c r="D39" s="20"/>
      <c r="E39" s="20"/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</row>
    <row r="40" spans="1:18" ht="114.6" customHeight="1">
      <c r="A40" s="19" t="s">
        <v>21</v>
      </c>
      <c r="B40" s="20">
        <v>129</v>
      </c>
      <c r="C40" s="20">
        <v>213</v>
      </c>
      <c r="D40" s="20"/>
      <c r="E40" s="20">
        <v>100</v>
      </c>
      <c r="F40" s="9">
        <f>G40+H40+I40+J40+K40+L40+M40+N40+O40</f>
        <v>-122831.80999999997</v>
      </c>
      <c r="G40" s="10">
        <v>-13647.98</v>
      </c>
      <c r="H40" s="10">
        <v>-13647.97</v>
      </c>
      <c r="I40" s="10">
        <v>-13647.98</v>
      </c>
      <c r="J40" s="10">
        <v>-13647.98</v>
      </c>
      <c r="K40" s="10">
        <v>-13647.98</v>
      </c>
      <c r="L40" s="10">
        <v>-13647.98</v>
      </c>
      <c r="M40" s="10">
        <v>-13647.98</v>
      </c>
      <c r="N40" s="10">
        <v>-13647.98</v>
      </c>
      <c r="O40" s="10">
        <v>-13647.98</v>
      </c>
      <c r="P40" s="10"/>
      <c r="Q40" s="10"/>
      <c r="R40" s="10"/>
    </row>
    <row r="41" spans="1:18" ht="24" customHeight="1">
      <c r="A41" s="48" t="s">
        <v>28</v>
      </c>
      <c r="B41" s="49"/>
      <c r="C41" s="50"/>
      <c r="D41" s="29"/>
      <c r="E41" s="29"/>
      <c r="F41" s="9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</row>
    <row r="42" spans="1:18" ht="114.6" customHeight="1">
      <c r="A42" s="28" t="s">
        <v>21</v>
      </c>
      <c r="B42" s="29">
        <v>242</v>
      </c>
      <c r="C42" s="29">
        <v>225</v>
      </c>
      <c r="D42" s="29"/>
      <c r="E42" s="29">
        <v>210</v>
      </c>
      <c r="F42" s="9">
        <f>G42+H42+I42+J42+K42</f>
        <v>-1000</v>
      </c>
      <c r="G42" s="10">
        <v>-1000</v>
      </c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</row>
    <row r="43" spans="1:18" ht="24" customHeight="1">
      <c r="A43" s="48" t="s">
        <v>28</v>
      </c>
      <c r="B43" s="49"/>
      <c r="C43" s="50"/>
      <c r="D43" s="29"/>
      <c r="E43" s="29"/>
      <c r="F43" s="9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</row>
    <row r="44" spans="1:18" ht="114.6" customHeight="1">
      <c r="A44" s="28" t="s">
        <v>21</v>
      </c>
      <c r="B44" s="29">
        <v>242</v>
      </c>
      <c r="C44" s="29">
        <v>346</v>
      </c>
      <c r="D44" s="29"/>
      <c r="E44" s="29">
        <v>210</v>
      </c>
      <c r="F44" s="9">
        <f>G44+H44+I44+J44+K44</f>
        <v>-15781.23</v>
      </c>
      <c r="G44" s="10">
        <v>-7000</v>
      </c>
      <c r="H44" s="10">
        <v>-8781.23</v>
      </c>
      <c r="I44" s="10"/>
      <c r="J44" s="10"/>
      <c r="K44" s="10"/>
      <c r="L44" s="10"/>
      <c r="M44" s="10"/>
      <c r="N44" s="10"/>
      <c r="O44" s="10"/>
      <c r="P44" s="10"/>
      <c r="Q44" s="10"/>
      <c r="R44" s="10"/>
    </row>
    <row r="45" spans="1:18" ht="24" customHeight="1">
      <c r="A45" s="48" t="s">
        <v>28</v>
      </c>
      <c r="B45" s="49"/>
      <c r="C45" s="50"/>
      <c r="D45" s="29"/>
      <c r="E45" s="29"/>
      <c r="F45" s="9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4.6" customHeight="1">
      <c r="A46" s="28" t="s">
        <v>21</v>
      </c>
      <c r="B46" s="29">
        <v>244</v>
      </c>
      <c r="C46" s="29">
        <v>346</v>
      </c>
      <c r="D46" s="29"/>
      <c r="E46" s="29">
        <v>210</v>
      </c>
      <c r="F46" s="9">
        <f>G46+H46+I46+J46+K46</f>
        <v>-182.54</v>
      </c>
      <c r="G46" s="10"/>
      <c r="H46" s="10">
        <v>-182.54</v>
      </c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26.45" customHeight="1">
      <c r="A47" s="11" t="s">
        <v>2</v>
      </c>
      <c r="B47" s="12"/>
      <c r="C47" s="12"/>
      <c r="D47" s="12"/>
      <c r="E47" s="12"/>
      <c r="F47" s="9">
        <f>F34+F36+F38+F40+F42+F44+F46</f>
        <v>-985699.07</v>
      </c>
      <c r="G47" s="13"/>
      <c r="H47" s="13"/>
      <c r="I47" s="10"/>
      <c r="J47" s="13"/>
      <c r="K47" s="13"/>
      <c r="L47" s="13"/>
      <c r="M47" s="13"/>
      <c r="N47" s="13"/>
      <c r="O47" s="13"/>
      <c r="P47" s="13"/>
      <c r="Q47" s="13"/>
      <c r="R47" s="13"/>
    </row>
    <row r="48" spans="1:18">
      <c r="A48" s="36" t="s">
        <v>27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8"/>
    </row>
    <row r="49" spans="1:18" ht="111.6" customHeight="1">
      <c r="A49" s="31" t="s">
        <v>25</v>
      </c>
      <c r="B49" s="29">
        <v>244</v>
      </c>
      <c r="C49" s="29">
        <v>349</v>
      </c>
      <c r="D49" s="29"/>
      <c r="E49" s="29">
        <v>210</v>
      </c>
      <c r="F49" s="9">
        <f>I49</f>
        <v>-26503</v>
      </c>
      <c r="G49" s="10"/>
      <c r="H49" s="10"/>
      <c r="I49" s="10">
        <v>-26503</v>
      </c>
      <c r="J49" s="10"/>
      <c r="K49" s="10"/>
      <c r="L49" s="10"/>
      <c r="M49" s="10"/>
      <c r="N49" s="10"/>
      <c r="O49" s="10"/>
      <c r="P49" s="10"/>
      <c r="Q49" s="10"/>
      <c r="R49" s="10"/>
    </row>
    <row r="50" spans="1:18">
      <c r="A50" s="36" t="s">
        <v>32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8"/>
    </row>
    <row r="51" spans="1:18" ht="111.6" customHeight="1">
      <c r="A51" s="31" t="s">
        <v>25</v>
      </c>
      <c r="B51" s="29">
        <v>111</v>
      </c>
      <c r="C51" s="29">
        <v>211</v>
      </c>
      <c r="D51" s="29"/>
      <c r="E51" s="29">
        <v>100</v>
      </c>
      <c r="F51" s="9">
        <f>G51+H51+I51</f>
        <v>-171519.73</v>
      </c>
      <c r="G51" s="10">
        <v>-78044.77</v>
      </c>
      <c r="H51" s="10">
        <v>-83547.289999999994</v>
      </c>
      <c r="I51" s="10">
        <v>-9927.67</v>
      </c>
      <c r="J51" s="10"/>
      <c r="K51" s="10"/>
      <c r="L51" s="10"/>
      <c r="M51" s="10"/>
      <c r="N51" s="10"/>
      <c r="O51" s="10"/>
      <c r="P51" s="10"/>
      <c r="Q51" s="10"/>
      <c r="R51" s="10"/>
    </row>
    <row r="52" spans="1:18">
      <c r="A52" s="36" t="s">
        <v>32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8"/>
    </row>
    <row r="53" spans="1:18" ht="111.6" customHeight="1">
      <c r="A53" s="31" t="s">
        <v>25</v>
      </c>
      <c r="B53" s="29">
        <v>111</v>
      </c>
      <c r="C53" s="29">
        <v>213</v>
      </c>
      <c r="D53" s="29"/>
      <c r="E53" s="29">
        <v>100</v>
      </c>
      <c r="F53" s="9">
        <f>G53+H53+I53</f>
        <v>-61769.13</v>
      </c>
      <c r="G53" s="10">
        <v>-23569.54</v>
      </c>
      <c r="H53" s="10">
        <v>-25231.27</v>
      </c>
      <c r="I53" s="10">
        <v>-12968.32</v>
      </c>
      <c r="J53" s="10"/>
      <c r="K53" s="10"/>
      <c r="L53" s="10"/>
      <c r="M53" s="10"/>
      <c r="N53" s="10"/>
      <c r="O53" s="10"/>
      <c r="P53" s="10"/>
      <c r="Q53" s="10"/>
      <c r="R53" s="10"/>
    </row>
    <row r="54" spans="1:18" ht="26.45" customHeight="1">
      <c r="A54" s="11" t="s">
        <v>2</v>
      </c>
      <c r="B54" s="12"/>
      <c r="C54" s="12"/>
      <c r="D54" s="12"/>
      <c r="E54" s="12"/>
      <c r="F54" s="9">
        <f>F49+F51+F53</f>
        <v>-259791.86000000002</v>
      </c>
      <c r="G54" s="13"/>
      <c r="H54" s="13"/>
      <c r="I54" s="10"/>
      <c r="J54" s="13"/>
      <c r="K54" s="13"/>
      <c r="L54" s="13"/>
      <c r="M54" s="13"/>
      <c r="N54" s="13"/>
      <c r="O54" s="13"/>
      <c r="P54" s="13"/>
      <c r="Q54" s="13"/>
      <c r="R54" s="13"/>
    </row>
  </sheetData>
  <mergeCells count="35">
    <mergeCell ref="A33:R33"/>
    <mergeCell ref="A35:R35"/>
    <mergeCell ref="A48:R48"/>
    <mergeCell ref="A20:R20"/>
    <mergeCell ref="A22:R22"/>
    <mergeCell ref="A24:R24"/>
    <mergeCell ref="A37:R37"/>
    <mergeCell ref="A39:C39"/>
    <mergeCell ref="E31:E32"/>
    <mergeCell ref="F31:R31"/>
    <mergeCell ref="A31:A32"/>
    <mergeCell ref="B31:B32"/>
    <mergeCell ref="C31:C32"/>
    <mergeCell ref="D31:D32"/>
    <mergeCell ref="A50:R50"/>
    <mergeCell ref="A52:R52"/>
    <mergeCell ref="A41:C41"/>
    <mergeCell ref="A43:C43"/>
    <mergeCell ref="A45:C45"/>
    <mergeCell ref="F1:G1"/>
    <mergeCell ref="C2:R2"/>
    <mergeCell ref="A18:R18"/>
    <mergeCell ref="F3:G3"/>
    <mergeCell ref="C4:R4"/>
    <mergeCell ref="A5:A6"/>
    <mergeCell ref="B5:B6"/>
    <mergeCell ref="C5:C6"/>
    <mergeCell ref="D5:D6"/>
    <mergeCell ref="E5:E6"/>
    <mergeCell ref="F5:R5"/>
    <mergeCell ref="A7:R7"/>
    <mergeCell ref="A9:R9"/>
    <mergeCell ref="A15:R15"/>
    <mergeCell ref="A13:R13"/>
    <mergeCell ref="A11:R11"/>
  </mergeCells>
  <pageMargins left="0" right="0" top="0" bottom="0" header="0" footer="0"/>
  <pageSetup paperSize="9" scale="5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2021-11-26T08:59:12Z</cp:lastPrinted>
  <dcterms:created xsi:type="dcterms:W3CDTF">2014-12-17T09:48:02Z</dcterms:created>
  <dcterms:modified xsi:type="dcterms:W3CDTF">2021-11-26T09:45:03Z</dcterms:modified>
</cp:coreProperties>
</file>